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НКnew\Проектный офис\Производственно-техническое направление\Отдел по СДР\СД\ОБЩАЯ\ТЕНДЕР\Крытый склад 1 и 2. Монтаж рельсовых путей 1,2,3\1. Для тендера 3 кв. 2025г для переторжки 14.08.2025г\"/>
    </mc:Choice>
  </mc:AlternateContent>
  <bookViews>
    <workbookView xWindow="0" yWindow="0" windowWidth="28800" windowHeight="13965"/>
  </bookViews>
  <sheets>
    <sheet name="1632-2021-3.1-КЖ1_07.03.010-Сме" sheetId="1" r:id="rId1"/>
  </sheets>
  <definedNames>
    <definedName name="_xlnm.Print_Titles" localSheetId="0">'1632-2021-3.1-КЖ1_07.03.010-Сме'!$18:$18</definedName>
  </definedNames>
  <calcPr calcId="162913"/>
</workbook>
</file>

<file path=xl/calcChain.xml><?xml version="1.0" encoding="utf-8"?>
<calcChain xmlns="http://schemas.openxmlformats.org/spreadsheetml/2006/main">
  <c r="A36" i="1" l="1"/>
  <c r="A35" i="1"/>
  <c r="A34" i="1"/>
  <c r="A33" i="1"/>
  <c r="A32" i="1"/>
  <c r="A31" i="1"/>
  <c r="A30" i="1"/>
  <c r="A29" i="1"/>
  <c r="A28" i="1"/>
  <c r="A27" i="1"/>
  <c r="A26" i="1"/>
  <c r="A25" i="1"/>
  <c r="A24" i="1"/>
  <c r="A23" i="1"/>
  <c r="A22" i="1"/>
  <c r="A21" i="1"/>
</calcChain>
</file>

<file path=xl/sharedStrings.xml><?xml version="1.0" encoding="utf-8"?>
<sst xmlns="http://schemas.openxmlformats.org/spreadsheetml/2006/main" count="185" uniqueCount="99">
  <si>
    <t>Терминал по перевалке минеральных удобрений в морском торговом порту Усть-Луга. Береговые объекты терминала</t>
  </si>
  <si>
    <t/>
  </si>
  <si>
    <t>(наименование стройки)</t>
  </si>
  <si>
    <t>ВЕДОМОСТЬ РЕСУРСОВ</t>
  </si>
  <si>
    <t>№ 1632-2021-3.1-КЖ1_07.03.010-В02</t>
  </si>
  <si>
    <t>в текущем уровне цен</t>
  </si>
  <si>
    <t xml:space="preserve">на </t>
  </si>
  <si>
    <t>Конструкции железобетонные. Ростверк., 07.03.010 Крытый склад № 1 (код SAP 01.01.001) код ГП 3.1</t>
  </si>
  <si>
    <t>(наименование работ и затрат, наименование объекта)</t>
  </si>
  <si>
    <t>Основание:</t>
  </si>
  <si>
    <t>1632-2021-3.1-КЖ1</t>
  </si>
  <si>
    <t>Сметная стоимость, руб.:</t>
  </si>
  <si>
    <t>Нормативная трудоемкость основных рабочих, чел.ч.:</t>
  </si>
  <si>
    <t>Сметная заработная плата основных рабочих, руб.:</t>
  </si>
  <si>
    <t>№ п.п.</t>
  </si>
  <si>
    <t>Обоснование</t>
  </si>
  <si>
    <t>Наименование</t>
  </si>
  <si>
    <t>Единица измерения</t>
  </si>
  <si>
    <t>Общее кол-во</t>
  </si>
  <si>
    <t>Сметная стоимость в текущих ценах, руб.</t>
  </si>
  <si>
    <t>На ед.</t>
  </si>
  <si>
    <t>Общая</t>
  </si>
  <si>
    <t>2</t>
  </si>
  <si>
    <t>Ресурсы подрядчика</t>
  </si>
  <si>
    <t xml:space="preserve">          Материалы</t>
  </si>
  <si>
    <t>101-0309</t>
  </si>
  <si>
    <t>Канаты пеньковые пропитанные</t>
  </si>
  <si>
    <t>т</t>
  </si>
  <si>
    <t xml:space="preserve">1 </t>
  </si>
  <si>
    <t>101-0324</t>
  </si>
  <si>
    <t>Кислород технический: газообразный</t>
  </si>
  <si>
    <t>м3</t>
  </si>
  <si>
    <t>101-0797</t>
  </si>
  <si>
    <t>Проволока горячекатаная в мотках, диаметром 6,3-6,5 мм</t>
  </si>
  <si>
    <t>101-1292</t>
  </si>
  <si>
    <t>Уайт-спирит</t>
  </si>
  <si>
    <t>101-1513</t>
  </si>
  <si>
    <t>Электроды диаметром: 4 мм Э42</t>
  </si>
  <si>
    <t>101-1515</t>
  </si>
  <si>
    <t>Электроды диаметром: 4 мм Э46</t>
  </si>
  <si>
    <t>101-1521</t>
  </si>
  <si>
    <t>Электроды диаметром: 5 мм Э42</t>
  </si>
  <si>
    <t>101-1805</t>
  </si>
  <si>
    <t>Гвозди строительные</t>
  </si>
  <si>
    <t>101-2278</t>
  </si>
  <si>
    <t>Пропан-бутан, смесь техническая</t>
  </si>
  <si>
    <t>кг</t>
  </si>
  <si>
    <t>101-2467</t>
  </si>
  <si>
    <t>Растворитель марки: Р-4</t>
  </si>
  <si>
    <t>102-0023</t>
  </si>
  <si>
    <t>Бруски обрезные хвойных пород длиной: 4-6,5 м, шириной 75-150 мм, толщиной 40-75 мм, I сорта</t>
  </si>
  <si>
    <t>113-0021</t>
  </si>
  <si>
    <t>Грунтовка: ГФ-021 красно-коричневая</t>
  </si>
  <si>
    <t>113-0077</t>
  </si>
  <si>
    <t>Ксилол нефтяной марки А</t>
  </si>
  <si>
    <t>113-0246</t>
  </si>
  <si>
    <t>Эмаль ПФ-115 серая</t>
  </si>
  <si>
    <t>508-0097</t>
  </si>
  <si>
    <t>Канат двойной свивки типа ТК, конструкции 6х19(1+6+12)+1 о.с., оцинкованный из проволок марки В, маркировочная группа: 1770 н/мм2, диаметром 5,5 мм</t>
  </si>
  <si>
    <t>10 м</t>
  </si>
  <si>
    <t>999-9950</t>
  </si>
  <si>
    <t>Вспомогательные ненормируемые ресурсы (2% от Оплаты труда рабочих)</t>
  </si>
  <si>
    <t>руб</t>
  </si>
  <si>
    <t>Итого "Материалы"</t>
  </si>
  <si>
    <t>Ресурсы заказчика</t>
  </si>
  <si>
    <t>ТССЦ-202-0016</t>
  </si>
  <si>
    <t>Пути подкрановые, марка стали: С 255, рельсы железнодорожные</t>
  </si>
  <si>
    <t>ТССЦ-202-0017</t>
  </si>
  <si>
    <t>Пути подкрановые, марка стали: С 255, крепления и упоры//Рельсовые комплекты</t>
  </si>
  <si>
    <t>ТССЦ-509-4617</t>
  </si>
  <si>
    <t>Шпилька анкерная Hilti: HIT-V-5,8 М24х450 (HAS) для использования с химическими анкерами HIT</t>
  </si>
  <si>
    <t>шт.</t>
  </si>
  <si>
    <t>ТССЦ-509-5787</t>
  </si>
  <si>
    <t>Анкер химический (капсула с клеевым составом) Hilti HIT-HY 150/330</t>
  </si>
  <si>
    <t>Итого прямые затраты по смете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</si>
  <si>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</si>
  <si>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</si>
  <si>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</si>
  <si>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</si>
  <si>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</si>
  <si>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</si>
  <si>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В том числе:</t>
  </si>
  <si>
    <t xml:space="preserve">    Основная заработная плата</t>
  </si>
  <si>
    <t xml:space="preserve">    Материалы</t>
  </si>
  <si>
    <t xml:space="preserve">    Машины и механизмы</t>
  </si>
  <si>
    <t xml:space="preserve">        в том числе заработная плата машинистов</t>
  </si>
  <si>
    <t xml:space="preserve">    Накладные расходы</t>
  </si>
  <si>
    <t xml:space="preserve">    Сметная прибыль</t>
  </si>
  <si>
    <t xml:space="preserve">  ВЗиС 5,2%</t>
  </si>
  <si>
    <t xml:space="preserve">  Зимнее удорожание 2,1%</t>
  </si>
  <si>
    <t xml:space="preserve">  Вахтовый метод работ 3,5%</t>
  </si>
  <si>
    <t xml:space="preserve">  Перевозка работников свыше 3-х километров 2,5%</t>
  </si>
  <si>
    <t xml:space="preserve">  Перебазировка машин и механизмов 2%</t>
  </si>
  <si>
    <t xml:space="preserve">  Непредвиденные затраты 3%</t>
  </si>
  <si>
    <t xml:space="preserve">  Исключение материалов заказчика -МАТЗАК</t>
  </si>
  <si>
    <t xml:space="preserve">  Итого с непредвиденными</t>
  </si>
  <si>
    <t xml:space="preserve">  НДС 20%</t>
  </si>
  <si>
    <t xml:space="preserve">  ВСЕГО по смете</t>
  </si>
  <si>
    <t>Материалы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</si>
</sst>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9"/>
      <name val="Arial"/>
      <charset val="204"/>
    </font>
    <font>
      <b/>
      <sz val="14"/>
      <name val="Arial"/>
      <charset val="204"/>
    </font>
    <font>
      <b/>
      <sz val="12"/>
      <name val="Arial"/>
      <charset val="204"/>
    </font>
    <font>
      <sz val="12"/>
      <name val="Arial"/>
      <charset val="204"/>
    </font>
    <font>
      <sz val="11"/>
      <name val="Arial"/>
      <charset val="204"/>
    </font>
    <font>
      <sz val="10"/>
      <color rgb="FF000000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 wrapText="1"/>
    </xf>
    <xf numFmtId="0" fontId="10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wrapText="1"/>
    </xf>
    <xf numFmtId="0" fontId="12" fillId="0" borderId="3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164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left"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horizontal="right" vertical="top" wrapText="1"/>
    </xf>
    <xf numFmtId="166" fontId="1" fillId="0" borderId="3" xfId="0" applyNumberFormat="1" applyFont="1" applyFill="1" applyBorder="1" applyAlignment="1" applyProtection="1">
      <alignment horizontal="center" vertical="top" wrapText="1"/>
    </xf>
    <xf numFmtId="1" fontId="1" fillId="0" borderId="3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horizontal="right" vertical="top" wrapText="1"/>
    </xf>
    <xf numFmtId="0" fontId="12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1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right"/>
    </xf>
    <xf numFmtId="4" fontId="10" fillId="0" borderId="0" xfId="0" applyNumberFormat="1" applyFont="1" applyFill="1" applyBorder="1" applyAlignment="1" applyProtection="1">
      <alignment horizontal="right"/>
    </xf>
    <xf numFmtId="1" fontId="10" fillId="0" borderId="0" xfId="0" applyNumberFormat="1" applyFont="1" applyFill="1" applyBorder="1" applyAlignment="1" applyProtection="1">
      <alignment horizontal="right"/>
    </xf>
    <xf numFmtId="0" fontId="10" fillId="0" borderId="3" xfId="0" applyNumberFormat="1" applyFont="1" applyFill="1" applyBorder="1" applyAlignment="1" applyProtection="1">
      <alignment horizontal="center" vertical="center" wrapText="1"/>
    </xf>
    <xf numFmtId="49" fontId="10" fillId="0" borderId="3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2" fillId="0" borderId="4" xfId="0" applyNumberFormat="1" applyFont="1" applyFill="1" applyBorder="1" applyAlignment="1" applyProtection="1">
      <alignment vertical="top" wrapText="1"/>
    </xf>
    <xf numFmtId="0" fontId="12" fillId="0" borderId="6" xfId="0" applyNumberFormat="1" applyFont="1" applyFill="1" applyBorder="1" applyAlignment="1" applyProtection="1">
      <alignment vertical="top" wrapText="1"/>
    </xf>
    <xf numFmtId="0" fontId="12" fillId="0" borderId="5" xfId="0" applyNumberFormat="1" applyFont="1" applyFill="1" applyBorder="1" applyAlignment="1" applyProtection="1">
      <alignment vertical="top" wrapText="1"/>
    </xf>
    <xf numFmtId="0" fontId="12" fillId="0" borderId="3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73"/>
  <sheetViews>
    <sheetView tabSelected="1" view="pageBreakPreview" zoomScale="80" zoomScaleNormal="100" zoomScaleSheetLayoutView="80" workbookViewId="0">
      <selection activeCell="E12" sqref="E12"/>
    </sheetView>
  </sheetViews>
  <sheetFormatPr defaultColWidth="9.140625" defaultRowHeight="11.25" customHeight="1" x14ac:dyDescent="0.2"/>
  <cols>
    <col min="1" max="1" width="11" style="1" customWidth="1"/>
    <col min="2" max="2" width="17.5703125" style="1" customWidth="1"/>
    <col min="3" max="3" width="43.42578125" style="1" customWidth="1"/>
    <col min="4" max="4" width="11" style="1" customWidth="1"/>
    <col min="5" max="5" width="13.42578125" style="1" customWidth="1"/>
    <col min="6" max="7" width="16.42578125" style="1" customWidth="1"/>
    <col min="8" max="9" width="14.7109375" style="1" customWidth="1"/>
    <col min="10" max="10" width="9" style="1" hidden="1" customWidth="1"/>
    <col min="11" max="11" width="14.42578125" style="1" customWidth="1"/>
    <col min="12" max="15" width="9.140625" style="1"/>
    <col min="16" max="18" width="67.85546875" style="2" hidden="1" customWidth="1"/>
    <col min="19" max="23" width="101.85546875" style="2" hidden="1" customWidth="1"/>
    <col min="24" max="25" width="54.42578125" style="2" hidden="1" customWidth="1"/>
    <col min="26" max="27" width="129.28515625" style="2" hidden="1" customWidth="1"/>
    <col min="28" max="29" width="112.85546875" style="2" hidden="1" customWidth="1"/>
    <col min="30" max="36" width="129.28515625" style="2" hidden="1" customWidth="1"/>
    <col min="37" max="16384" width="9.140625" style="1"/>
  </cols>
  <sheetData>
    <row r="1" spans="1:25" customFormat="1" ht="26.25" x14ac:dyDescent="0.25">
      <c r="A1" s="3"/>
      <c r="C1" s="41" t="s">
        <v>0</v>
      </c>
      <c r="D1" s="41"/>
      <c r="E1" s="41"/>
      <c r="F1" s="4"/>
      <c r="G1" s="4"/>
      <c r="H1" s="4"/>
      <c r="P1" s="5" t="s">
        <v>0</v>
      </c>
      <c r="Q1" s="5" t="s">
        <v>1</v>
      </c>
      <c r="R1" s="5" t="s">
        <v>1</v>
      </c>
    </row>
    <row r="2" spans="1:25" customFormat="1" ht="13.5" customHeight="1" x14ac:dyDescent="0.25">
      <c r="A2" s="3"/>
      <c r="D2" s="6" t="s">
        <v>2</v>
      </c>
      <c r="H2" s="7"/>
    </row>
    <row r="3" spans="1:25" customFormat="1" ht="13.5" customHeight="1" x14ac:dyDescent="0.25">
      <c r="A3" s="7"/>
      <c r="B3" s="4"/>
      <c r="C3" s="4"/>
      <c r="D3" s="4"/>
      <c r="E3" s="4"/>
      <c r="F3" s="4"/>
      <c r="G3" s="4"/>
      <c r="H3" s="7"/>
    </row>
    <row r="4" spans="1:25" customFormat="1" ht="18" x14ac:dyDescent="0.25">
      <c r="B4" s="7"/>
      <c r="D4" s="8" t="s">
        <v>3</v>
      </c>
      <c r="E4" s="9" t="s">
        <v>4</v>
      </c>
      <c r="G4" s="9"/>
      <c r="H4" s="7"/>
    </row>
    <row r="5" spans="1:25" customFormat="1" ht="13.5" customHeight="1" x14ac:dyDescent="0.25">
      <c r="B5" s="9"/>
      <c r="C5" s="10"/>
      <c r="D5" s="11" t="s">
        <v>5</v>
      </c>
      <c r="E5" s="9"/>
      <c r="F5" s="9"/>
      <c r="G5" s="9"/>
      <c r="H5" s="7"/>
    </row>
    <row r="6" spans="1:25" customFormat="1" ht="13.5" customHeight="1" x14ac:dyDescent="0.25">
      <c r="B6" s="9"/>
      <c r="C6" s="10"/>
      <c r="D6" s="11"/>
      <c r="E6" s="9"/>
      <c r="F6" s="9"/>
      <c r="G6" s="9"/>
      <c r="H6" s="7"/>
    </row>
    <row r="7" spans="1:25" customFormat="1" ht="18" x14ac:dyDescent="0.25">
      <c r="A7" s="12" t="s">
        <v>6</v>
      </c>
      <c r="B7" s="42" t="s">
        <v>7</v>
      </c>
      <c r="C7" s="42"/>
      <c r="D7" s="42"/>
      <c r="E7" s="42"/>
      <c r="F7" s="42"/>
      <c r="G7" s="13"/>
      <c r="H7" s="7"/>
      <c r="S7" s="5" t="s">
        <v>7</v>
      </c>
      <c r="T7" s="5" t="s">
        <v>1</v>
      </c>
      <c r="U7" s="5" t="s">
        <v>1</v>
      </c>
      <c r="V7" s="5" t="s">
        <v>1</v>
      </c>
      <c r="W7" s="5" t="s">
        <v>1</v>
      </c>
    </row>
    <row r="8" spans="1:25" customFormat="1" ht="13.5" customHeight="1" x14ac:dyDescent="0.25">
      <c r="A8" s="9"/>
      <c r="B8" s="9"/>
      <c r="C8" s="9"/>
      <c r="D8" s="6" t="s">
        <v>8</v>
      </c>
      <c r="E8" s="9"/>
      <c r="F8" s="9"/>
      <c r="G8" s="9"/>
      <c r="H8" s="7"/>
    </row>
    <row r="9" spans="1:25" customFormat="1" ht="13.5" customHeight="1" x14ac:dyDescent="0.25">
      <c r="A9" s="9"/>
      <c r="B9" s="9"/>
      <c r="C9" s="9"/>
      <c r="D9" s="14"/>
      <c r="E9" s="9"/>
      <c r="F9" s="9"/>
      <c r="G9" s="9"/>
      <c r="H9" s="7"/>
    </row>
    <row r="10" spans="1:25" customFormat="1" ht="18" x14ac:dyDescent="0.25">
      <c r="B10" s="3" t="s">
        <v>9</v>
      </c>
      <c r="C10" s="43" t="s">
        <v>10</v>
      </c>
      <c r="D10" s="43"/>
      <c r="E10" s="9"/>
      <c r="F10" s="9"/>
      <c r="G10" s="9"/>
      <c r="H10" s="7"/>
      <c r="X10" s="5" t="s">
        <v>10</v>
      </c>
      <c r="Y10" s="5" t="s">
        <v>1</v>
      </c>
    </row>
    <row r="11" spans="1:25" customFormat="1" ht="7.5" customHeight="1" x14ac:dyDescent="0.25">
      <c r="B11" s="3"/>
      <c r="C11" s="3"/>
      <c r="D11" s="3"/>
      <c r="E11" s="9"/>
      <c r="F11" s="9"/>
      <c r="G11" s="9"/>
      <c r="H11" s="7"/>
    </row>
    <row r="12" spans="1:25" customFormat="1" ht="13.5" customHeight="1" x14ac:dyDescent="0.25">
      <c r="B12" s="3"/>
      <c r="C12" s="3"/>
      <c r="D12" s="3"/>
      <c r="E12" s="15" t="s">
        <v>11</v>
      </c>
      <c r="F12" s="44"/>
      <c r="G12" s="44"/>
      <c r="H12" s="7"/>
    </row>
    <row r="13" spans="1:25" customFormat="1" ht="13.5" customHeight="1" x14ac:dyDescent="0.25">
      <c r="B13" s="3"/>
      <c r="C13" s="3"/>
      <c r="D13" s="3"/>
      <c r="E13" s="15" t="s">
        <v>12</v>
      </c>
      <c r="F13" s="45">
        <v>11520.33</v>
      </c>
      <c r="G13" s="44"/>
      <c r="H13" s="7"/>
    </row>
    <row r="14" spans="1:25" customFormat="1" ht="13.5" customHeight="1" x14ac:dyDescent="0.25">
      <c r="A14" s="7"/>
      <c r="D14" s="16"/>
      <c r="E14" s="15" t="s">
        <v>13</v>
      </c>
      <c r="F14" s="46">
        <v>0</v>
      </c>
      <c r="G14" s="44"/>
    </row>
    <row r="15" spans="1:25" customFormat="1" ht="15" x14ac:dyDescent="0.25">
      <c r="B15" s="3"/>
      <c r="C15" s="16"/>
      <c r="D15" s="16"/>
      <c r="E15" s="16"/>
      <c r="F15" s="16"/>
      <c r="G15" s="16"/>
      <c r="H15" s="16"/>
    </row>
    <row r="16" spans="1:25" customFormat="1" ht="28.5" customHeight="1" x14ac:dyDescent="0.25">
      <c r="A16" s="47" t="s">
        <v>14</v>
      </c>
      <c r="B16" s="48" t="s">
        <v>15</v>
      </c>
      <c r="C16" s="47" t="s">
        <v>16</v>
      </c>
      <c r="D16" s="47" t="s">
        <v>17</v>
      </c>
      <c r="E16" s="47" t="s">
        <v>18</v>
      </c>
      <c r="F16" s="49" t="s">
        <v>19</v>
      </c>
      <c r="G16" s="50"/>
    </row>
    <row r="17" spans="1:27" customFormat="1" ht="18" customHeight="1" x14ac:dyDescent="0.25">
      <c r="A17" s="47"/>
      <c r="B17" s="48"/>
      <c r="C17" s="47"/>
      <c r="D17" s="47"/>
      <c r="E17" s="47"/>
      <c r="F17" s="17" t="s">
        <v>20</v>
      </c>
      <c r="G17" s="17" t="s">
        <v>21</v>
      </c>
      <c r="H17" s="18"/>
    </row>
    <row r="18" spans="1:27" customFormat="1" ht="12" customHeight="1" x14ac:dyDescent="0.25">
      <c r="A18" s="19">
        <v>1</v>
      </c>
      <c r="B18" s="19" t="s">
        <v>22</v>
      </c>
      <c r="C18" s="19">
        <v>3</v>
      </c>
      <c r="D18" s="19">
        <v>4</v>
      </c>
      <c r="E18" s="19">
        <v>5</v>
      </c>
      <c r="F18" s="19">
        <v>6</v>
      </c>
      <c r="G18" s="19">
        <v>7</v>
      </c>
      <c r="H18" s="18"/>
    </row>
    <row r="19" spans="1:27" customFormat="1" ht="15" hidden="1" x14ac:dyDescent="0.25">
      <c r="A19" s="51" t="s">
        <v>23</v>
      </c>
      <c r="B19" s="51"/>
      <c r="C19" s="51"/>
      <c r="D19" s="51"/>
      <c r="E19" s="51"/>
      <c r="F19" s="51"/>
      <c r="G19" s="51"/>
      <c r="H19" s="20"/>
      <c r="Z19" s="21" t="s">
        <v>23</v>
      </c>
    </row>
    <row r="20" spans="1:27" customFormat="1" ht="15" hidden="1" x14ac:dyDescent="0.25">
      <c r="A20" s="51" t="s">
        <v>24</v>
      </c>
      <c r="B20" s="51"/>
      <c r="C20" s="51"/>
      <c r="D20" s="51"/>
      <c r="E20" s="51"/>
      <c r="F20" s="51"/>
      <c r="G20" s="51"/>
      <c r="H20" s="20"/>
      <c r="Z20" s="21"/>
      <c r="AA20" s="21" t="s">
        <v>24</v>
      </c>
    </row>
    <row r="21" spans="1:27" customFormat="1" ht="15" hidden="1" x14ac:dyDescent="0.25">
      <c r="A21" s="22">
        <f>IF(J21&lt;&gt;"",COUNTA(J$1:J21),"")</f>
        <v>1</v>
      </c>
      <c r="B21" s="23" t="s">
        <v>25</v>
      </c>
      <c r="C21" s="24" t="s">
        <v>26</v>
      </c>
      <c r="D21" s="25" t="s">
        <v>27</v>
      </c>
      <c r="E21" s="26">
        <v>9.1999999999999998E-3</v>
      </c>
      <c r="F21" s="27"/>
      <c r="G21" s="28"/>
      <c r="H21" s="29"/>
      <c r="J21" s="1" t="s">
        <v>28</v>
      </c>
      <c r="Z21" s="21"/>
      <c r="AA21" s="21"/>
    </row>
    <row r="22" spans="1:27" customFormat="1" ht="15" hidden="1" x14ac:dyDescent="0.25">
      <c r="A22" s="22">
        <f>IF(J22&lt;&gt;"",COUNTA(J$1:J22),"")</f>
        <v>2</v>
      </c>
      <c r="B22" s="23" t="s">
        <v>29</v>
      </c>
      <c r="C22" s="24" t="s">
        <v>30</v>
      </c>
      <c r="D22" s="25" t="s">
        <v>31</v>
      </c>
      <c r="E22" s="30">
        <v>211.89599999999999</v>
      </c>
      <c r="F22" s="27"/>
      <c r="G22" s="28"/>
      <c r="H22" s="29"/>
      <c r="J22" s="1" t="s">
        <v>28</v>
      </c>
      <c r="Z22" s="21"/>
      <c r="AA22" s="21"/>
    </row>
    <row r="23" spans="1:27" customFormat="1" ht="22.5" hidden="1" x14ac:dyDescent="0.25">
      <c r="A23" s="22">
        <f>IF(J23&lt;&gt;"",COUNTA(J$1:J23),"")</f>
        <v>3</v>
      </c>
      <c r="B23" s="23" t="s">
        <v>32</v>
      </c>
      <c r="C23" s="24" t="s">
        <v>33</v>
      </c>
      <c r="D23" s="25" t="s">
        <v>27</v>
      </c>
      <c r="E23" s="26">
        <v>2.0999999999999999E-3</v>
      </c>
      <c r="F23" s="27"/>
      <c r="G23" s="28"/>
      <c r="H23" s="29"/>
      <c r="J23" s="1" t="s">
        <v>28</v>
      </c>
      <c r="Z23" s="21"/>
      <c r="AA23" s="21"/>
    </row>
    <row r="24" spans="1:27" customFormat="1" ht="15" hidden="1" x14ac:dyDescent="0.25">
      <c r="A24" s="22">
        <f>IF(J24&lt;&gt;"",COUNTA(J$1:J24),"")</f>
        <v>4</v>
      </c>
      <c r="B24" s="23" t="s">
        <v>34</v>
      </c>
      <c r="C24" s="24" t="s">
        <v>35</v>
      </c>
      <c r="D24" s="25" t="s">
        <v>27</v>
      </c>
      <c r="E24" s="26">
        <v>2.86E-2</v>
      </c>
      <c r="F24" s="27"/>
      <c r="G24" s="28"/>
      <c r="H24" s="29"/>
      <c r="J24" s="1" t="s">
        <v>28</v>
      </c>
      <c r="Z24" s="21"/>
      <c r="AA24" s="21"/>
    </row>
    <row r="25" spans="1:27" customFormat="1" ht="15" hidden="1" x14ac:dyDescent="0.25">
      <c r="A25" s="22">
        <f>IF(J25&lt;&gt;"",COUNTA(J$1:J25),"")</f>
        <v>5</v>
      </c>
      <c r="B25" s="23" t="s">
        <v>36</v>
      </c>
      <c r="C25" s="24" t="s">
        <v>37</v>
      </c>
      <c r="D25" s="25" t="s">
        <v>27</v>
      </c>
      <c r="E25" s="26">
        <v>0.37709999999999999</v>
      </c>
      <c r="F25" s="27"/>
      <c r="G25" s="28"/>
      <c r="H25" s="29"/>
      <c r="J25" s="1" t="s">
        <v>28</v>
      </c>
      <c r="Z25" s="21"/>
      <c r="AA25" s="21"/>
    </row>
    <row r="26" spans="1:27" customFormat="1" ht="15" hidden="1" x14ac:dyDescent="0.25">
      <c r="A26" s="22">
        <f>IF(J26&lt;&gt;"",COUNTA(J$1:J26),"")</f>
        <v>6</v>
      </c>
      <c r="B26" s="23" t="s">
        <v>38</v>
      </c>
      <c r="C26" s="24" t="s">
        <v>39</v>
      </c>
      <c r="D26" s="25" t="s">
        <v>27</v>
      </c>
      <c r="E26" s="26">
        <v>1.0246999999999999</v>
      </c>
      <c r="F26" s="27"/>
      <c r="G26" s="28"/>
      <c r="H26" s="29"/>
      <c r="J26" s="1" t="s">
        <v>28</v>
      </c>
      <c r="Z26" s="21"/>
      <c r="AA26" s="21"/>
    </row>
    <row r="27" spans="1:27" customFormat="1" ht="15" hidden="1" x14ac:dyDescent="0.25">
      <c r="A27" s="22">
        <f>IF(J27&lt;&gt;"",COUNTA(J$1:J27),"")</f>
        <v>7</v>
      </c>
      <c r="B27" s="23" t="s">
        <v>40</v>
      </c>
      <c r="C27" s="24" t="s">
        <v>41</v>
      </c>
      <c r="D27" s="25" t="s">
        <v>27</v>
      </c>
      <c r="E27" s="30">
        <v>0.224</v>
      </c>
      <c r="F27" s="27"/>
      <c r="G27" s="28"/>
      <c r="H27" s="29"/>
      <c r="J27" s="1" t="s">
        <v>28</v>
      </c>
      <c r="Z27" s="21"/>
      <c r="AA27" s="21"/>
    </row>
    <row r="28" spans="1:27" customFormat="1" ht="15" hidden="1" x14ac:dyDescent="0.25">
      <c r="A28" s="22">
        <f>IF(J28&lt;&gt;"",COUNTA(J$1:J28),"")</f>
        <v>8</v>
      </c>
      <c r="B28" s="23" t="s">
        <v>42</v>
      </c>
      <c r="C28" s="24" t="s">
        <v>43</v>
      </c>
      <c r="D28" s="25" t="s">
        <v>27</v>
      </c>
      <c r="E28" s="26">
        <v>8.2000000000000007E-3</v>
      </c>
      <c r="F28" s="27"/>
      <c r="G28" s="28"/>
      <c r="H28" s="29"/>
      <c r="J28" s="1" t="s">
        <v>28</v>
      </c>
      <c r="Z28" s="21"/>
      <c r="AA28" s="21"/>
    </row>
    <row r="29" spans="1:27" customFormat="1" ht="15" hidden="1" x14ac:dyDescent="0.25">
      <c r="A29" s="22">
        <f>IF(J29&lt;&gt;"",COUNTA(J$1:J29),"")</f>
        <v>9</v>
      </c>
      <c r="B29" s="23" t="s">
        <v>44</v>
      </c>
      <c r="C29" s="24" t="s">
        <v>45</v>
      </c>
      <c r="D29" s="25" t="s">
        <v>46</v>
      </c>
      <c r="E29" s="26">
        <v>65.229900000000001</v>
      </c>
      <c r="F29" s="27"/>
      <c r="G29" s="28"/>
      <c r="H29" s="29"/>
      <c r="J29" s="1" t="s">
        <v>28</v>
      </c>
      <c r="Z29" s="21"/>
      <c r="AA29" s="21"/>
    </row>
    <row r="30" spans="1:27" customFormat="1" ht="15" hidden="1" x14ac:dyDescent="0.25">
      <c r="A30" s="22">
        <f>IF(J30&lt;&gt;"",COUNTA(J$1:J30),"")</f>
        <v>10</v>
      </c>
      <c r="B30" s="23" t="s">
        <v>47</v>
      </c>
      <c r="C30" s="24" t="s">
        <v>48</v>
      </c>
      <c r="D30" s="25" t="s">
        <v>27</v>
      </c>
      <c r="E30" s="26">
        <v>5.1999999999999998E-3</v>
      </c>
      <c r="F30" s="27"/>
      <c r="G30" s="28"/>
      <c r="H30" s="29"/>
      <c r="J30" s="1" t="s">
        <v>28</v>
      </c>
      <c r="Z30" s="21"/>
      <c r="AA30" s="21"/>
    </row>
    <row r="31" spans="1:27" customFormat="1" ht="22.5" hidden="1" x14ac:dyDescent="0.25">
      <c r="A31" s="22">
        <f>IF(J31&lt;&gt;"",COUNTA(J$1:J31),"")</f>
        <v>11</v>
      </c>
      <c r="B31" s="23" t="s">
        <v>49</v>
      </c>
      <c r="C31" s="24" t="s">
        <v>50</v>
      </c>
      <c r="D31" s="25" t="s">
        <v>31</v>
      </c>
      <c r="E31" s="26">
        <v>0.81979999999999997</v>
      </c>
      <c r="F31" s="27"/>
      <c r="G31" s="28"/>
      <c r="H31" s="29"/>
      <c r="J31" s="1" t="s">
        <v>28</v>
      </c>
      <c r="Z31" s="21"/>
      <c r="AA31" s="21"/>
    </row>
    <row r="32" spans="1:27" customFormat="1" ht="15" hidden="1" x14ac:dyDescent="0.25">
      <c r="A32" s="22">
        <f>IF(J32&lt;&gt;"",COUNTA(J$1:J32),"")</f>
        <v>12</v>
      </c>
      <c r="B32" s="23" t="s">
        <v>51</v>
      </c>
      <c r="C32" s="24" t="s">
        <v>52</v>
      </c>
      <c r="D32" s="25" t="s">
        <v>27</v>
      </c>
      <c r="E32" s="26">
        <v>0.14949999999999999</v>
      </c>
      <c r="F32" s="27"/>
      <c r="G32" s="28"/>
      <c r="H32" s="29"/>
      <c r="J32" s="1" t="s">
        <v>28</v>
      </c>
      <c r="Z32" s="21"/>
      <c r="AA32" s="21"/>
    </row>
    <row r="33" spans="1:28" customFormat="1" ht="15" hidden="1" x14ac:dyDescent="0.25">
      <c r="A33" s="22">
        <f>IF(J33&lt;&gt;"",COUNTA(J$1:J33),"")</f>
        <v>13</v>
      </c>
      <c r="B33" s="23" t="s">
        <v>53</v>
      </c>
      <c r="C33" s="24" t="s">
        <v>54</v>
      </c>
      <c r="D33" s="25" t="s">
        <v>27</v>
      </c>
      <c r="E33" s="26">
        <v>2.0400000000000001E-2</v>
      </c>
      <c r="F33" s="27"/>
      <c r="G33" s="28"/>
      <c r="H33" s="29"/>
      <c r="J33" s="1" t="s">
        <v>28</v>
      </c>
      <c r="Z33" s="21"/>
      <c r="AA33" s="21"/>
    </row>
    <row r="34" spans="1:28" customFormat="1" ht="15" hidden="1" x14ac:dyDescent="0.25">
      <c r="A34" s="22">
        <f>IF(J34&lt;&gt;"",COUNTA(J$1:J34),"")</f>
        <v>14</v>
      </c>
      <c r="B34" s="23" t="s">
        <v>55</v>
      </c>
      <c r="C34" s="24" t="s">
        <v>56</v>
      </c>
      <c r="D34" s="25" t="s">
        <v>27</v>
      </c>
      <c r="E34" s="26">
        <v>0.38940000000000002</v>
      </c>
      <c r="F34" s="27"/>
      <c r="G34" s="28"/>
      <c r="H34" s="29"/>
      <c r="J34" s="1" t="s">
        <v>28</v>
      </c>
      <c r="Z34" s="21"/>
      <c r="AA34" s="21"/>
    </row>
    <row r="35" spans="1:28" customFormat="1" ht="45" hidden="1" x14ac:dyDescent="0.25">
      <c r="A35" s="22">
        <f>IF(J35&lt;&gt;"",COUNTA(J$1:J35),"")</f>
        <v>15</v>
      </c>
      <c r="B35" s="23" t="s">
        <v>57</v>
      </c>
      <c r="C35" s="24" t="s">
        <v>58</v>
      </c>
      <c r="D35" s="25" t="s">
        <v>59</v>
      </c>
      <c r="E35" s="26">
        <v>0.92220000000000002</v>
      </c>
      <c r="F35" s="27"/>
      <c r="G35" s="28"/>
      <c r="H35" s="29"/>
      <c r="J35" s="1" t="s">
        <v>28</v>
      </c>
      <c r="Z35" s="21"/>
      <c r="AA35" s="21"/>
    </row>
    <row r="36" spans="1:28" customFormat="1" ht="22.5" hidden="1" x14ac:dyDescent="0.25">
      <c r="A36" s="22">
        <f>IF(J36&lt;&gt;"",COUNTA(J$1:J36),"")</f>
        <v>16</v>
      </c>
      <c r="B36" s="23" t="s">
        <v>60</v>
      </c>
      <c r="C36" s="24" t="s">
        <v>61</v>
      </c>
      <c r="D36" s="25" t="s">
        <v>62</v>
      </c>
      <c r="E36" s="31">
        <v>595.03</v>
      </c>
      <c r="F36" s="27"/>
      <c r="G36" s="28"/>
      <c r="H36" s="29"/>
      <c r="J36" s="1" t="s">
        <v>28</v>
      </c>
      <c r="Z36" s="21"/>
      <c r="AA36" s="21"/>
    </row>
    <row r="37" spans="1:28" customFormat="1" ht="15" hidden="1" x14ac:dyDescent="0.25">
      <c r="A37" s="25"/>
      <c r="B37" s="32"/>
      <c r="C37" s="33" t="s">
        <v>63</v>
      </c>
      <c r="D37" s="22" t="s">
        <v>62</v>
      </c>
      <c r="E37" s="22"/>
      <c r="F37" s="28"/>
      <c r="G37" s="34"/>
      <c r="H37" s="29"/>
      <c r="Z37" s="21"/>
      <c r="AA37" s="21"/>
    </row>
    <row r="38" spans="1:28" customFormat="1" ht="15" x14ac:dyDescent="0.25">
      <c r="A38" s="51" t="s">
        <v>64</v>
      </c>
      <c r="B38" s="51"/>
      <c r="C38" s="51"/>
      <c r="D38" s="51"/>
      <c r="E38" s="51"/>
      <c r="F38" s="51"/>
      <c r="G38" s="51"/>
      <c r="H38" s="20"/>
      <c r="Z38" s="21" t="s">
        <v>64</v>
      </c>
      <c r="AA38" s="21"/>
    </row>
    <row r="39" spans="1:28" customFormat="1" ht="15" x14ac:dyDescent="0.25">
      <c r="A39" s="51" t="s">
        <v>24</v>
      </c>
      <c r="B39" s="51"/>
      <c r="C39" s="51"/>
      <c r="D39" s="51"/>
      <c r="E39" s="51"/>
      <c r="F39" s="51"/>
      <c r="G39" s="51"/>
      <c r="H39" s="20"/>
      <c r="Z39" s="21"/>
      <c r="AA39" s="21" t="s">
        <v>24</v>
      </c>
    </row>
    <row r="40" spans="1:28" customFormat="1" ht="22.5" x14ac:dyDescent="0.25">
      <c r="A40" s="22">
        <v>1</v>
      </c>
      <c r="B40" s="23" t="s">
        <v>65</v>
      </c>
      <c r="C40" s="24" t="s">
        <v>66</v>
      </c>
      <c r="D40" s="25" t="s">
        <v>27</v>
      </c>
      <c r="E40" s="35">
        <v>72.099279699999997</v>
      </c>
      <c r="F40" s="27"/>
      <c r="G40" s="28"/>
      <c r="H40" s="29"/>
      <c r="J40" s="1" t="s">
        <v>28</v>
      </c>
      <c r="Z40" s="21"/>
      <c r="AA40" s="21"/>
    </row>
    <row r="41" spans="1:28" customFormat="1" ht="22.5" x14ac:dyDescent="0.25">
      <c r="A41" s="22">
        <v>2</v>
      </c>
      <c r="B41" s="23" t="s">
        <v>67</v>
      </c>
      <c r="C41" s="24" t="s">
        <v>68</v>
      </c>
      <c r="D41" s="25" t="s">
        <v>27</v>
      </c>
      <c r="E41" s="35">
        <v>65.693451499999995</v>
      </c>
      <c r="F41" s="27"/>
      <c r="G41" s="28"/>
      <c r="H41" s="29"/>
      <c r="J41" s="1" t="s">
        <v>28</v>
      </c>
      <c r="Z41" s="21"/>
      <c r="AA41" s="21"/>
    </row>
    <row r="42" spans="1:28" customFormat="1" ht="22.5" x14ac:dyDescent="0.25">
      <c r="A42" s="22">
        <v>3</v>
      </c>
      <c r="B42" s="23" t="s">
        <v>69</v>
      </c>
      <c r="C42" s="24" t="s">
        <v>70</v>
      </c>
      <c r="D42" s="25" t="s">
        <v>71</v>
      </c>
      <c r="E42" s="36">
        <v>1306</v>
      </c>
      <c r="F42" s="27"/>
      <c r="G42" s="28"/>
      <c r="H42" s="29"/>
      <c r="J42" s="1" t="s">
        <v>28</v>
      </c>
      <c r="Z42" s="21"/>
      <c r="AA42" s="21"/>
    </row>
    <row r="43" spans="1:28" customFormat="1" ht="22.5" x14ac:dyDescent="0.25">
      <c r="A43" s="22">
        <v>4</v>
      </c>
      <c r="B43" s="23" t="s">
        <v>72</v>
      </c>
      <c r="C43" s="24" t="s">
        <v>73</v>
      </c>
      <c r="D43" s="25" t="s">
        <v>71</v>
      </c>
      <c r="E43" s="36">
        <v>1306</v>
      </c>
      <c r="F43" s="27"/>
      <c r="G43" s="28"/>
      <c r="H43" s="29"/>
      <c r="J43" s="1" t="s">
        <v>28</v>
      </c>
      <c r="Z43" s="21"/>
      <c r="AA43" s="21"/>
    </row>
    <row r="44" spans="1:28" customFormat="1" ht="15" hidden="1" x14ac:dyDescent="0.25">
      <c r="A44" s="25"/>
      <c r="B44" s="32"/>
      <c r="C44" s="33" t="s">
        <v>63</v>
      </c>
      <c r="D44" s="22" t="s">
        <v>62</v>
      </c>
      <c r="E44" s="22"/>
      <c r="F44" s="28"/>
      <c r="G44" s="34"/>
      <c r="H44" s="29"/>
      <c r="Z44" s="21"/>
      <c r="AA44" s="21"/>
    </row>
    <row r="45" spans="1:28" customFormat="1" ht="15" hidden="1" x14ac:dyDescent="0.25">
      <c r="A45" s="52" t="s">
        <v>74</v>
      </c>
      <c r="B45" s="53"/>
      <c r="C45" s="53"/>
      <c r="D45" s="53"/>
      <c r="E45" s="53"/>
      <c r="F45" s="54"/>
      <c r="G45" s="34"/>
      <c r="H45" s="37"/>
      <c r="I45" s="37"/>
      <c r="J45" s="38"/>
      <c r="K45" s="38"/>
      <c r="L45" s="38"/>
      <c r="AB45" s="39" t="s">
        <v>74</v>
      </c>
    </row>
    <row r="46" spans="1:28" customFormat="1" ht="15" hidden="1" x14ac:dyDescent="0.25">
      <c r="A46" s="52" t="s">
        <v>75</v>
      </c>
      <c r="B46" s="53"/>
      <c r="C46" s="53"/>
      <c r="D46" s="53"/>
      <c r="E46" s="53"/>
      <c r="F46" s="54"/>
      <c r="G46" s="34"/>
      <c r="H46" s="37"/>
      <c r="I46" s="37"/>
      <c r="J46" s="38"/>
      <c r="K46" s="38"/>
      <c r="L46" s="38"/>
      <c r="AB46" s="39" t="s">
        <v>75</v>
      </c>
    </row>
    <row r="47" spans="1:28" customFormat="1" ht="15" hidden="1" x14ac:dyDescent="0.25">
      <c r="A47" s="52" t="s">
        <v>76</v>
      </c>
      <c r="B47" s="53"/>
      <c r="C47" s="53"/>
      <c r="D47" s="53"/>
      <c r="E47" s="53"/>
      <c r="F47" s="54"/>
      <c r="G47" s="34"/>
      <c r="H47" s="37"/>
      <c r="I47" s="37"/>
      <c r="J47" s="38"/>
      <c r="K47" s="38"/>
      <c r="L47" s="38"/>
      <c r="AB47" s="39" t="s">
        <v>76</v>
      </c>
    </row>
    <row r="48" spans="1:28" customFormat="1" ht="15" hidden="1" x14ac:dyDescent="0.25">
      <c r="A48" s="52" t="s">
        <v>77</v>
      </c>
      <c r="B48" s="53"/>
      <c r="C48" s="53"/>
      <c r="D48" s="53"/>
      <c r="E48" s="53"/>
      <c r="F48" s="54"/>
      <c r="G48" s="34"/>
      <c r="H48" s="37"/>
      <c r="I48" s="37"/>
      <c r="J48" s="38"/>
      <c r="K48" s="38"/>
      <c r="L48" s="38"/>
      <c r="AB48" s="39" t="s">
        <v>77</v>
      </c>
    </row>
    <row r="49" spans="1:29" customFormat="1" ht="15" hidden="1" x14ac:dyDescent="0.25">
      <c r="A49" s="55" t="s">
        <v>78</v>
      </c>
      <c r="B49" s="55"/>
      <c r="C49" s="55"/>
      <c r="D49" s="55"/>
      <c r="E49" s="55"/>
      <c r="F49" s="55"/>
      <c r="G49" s="34"/>
      <c r="H49" s="37"/>
      <c r="I49" s="37"/>
      <c r="J49" s="38"/>
      <c r="K49" s="38"/>
      <c r="L49" s="38"/>
      <c r="AB49" s="39"/>
      <c r="AC49" s="39" t="s">
        <v>78</v>
      </c>
    </row>
    <row r="50" spans="1:29" customFormat="1" ht="15" hidden="1" x14ac:dyDescent="0.25">
      <c r="A50" s="55" t="s">
        <v>79</v>
      </c>
      <c r="B50" s="55"/>
      <c r="C50" s="55"/>
      <c r="D50" s="55"/>
      <c r="E50" s="55"/>
      <c r="F50" s="55"/>
      <c r="G50" s="34"/>
      <c r="H50" s="37"/>
      <c r="I50" s="37"/>
      <c r="J50" s="38"/>
      <c r="K50" s="38"/>
      <c r="L50" s="38"/>
      <c r="AB50" s="39"/>
      <c r="AC50" s="39" t="s">
        <v>79</v>
      </c>
    </row>
    <row r="51" spans="1:29" customFormat="1" ht="15" hidden="1" x14ac:dyDescent="0.25">
      <c r="A51" s="55" t="s">
        <v>80</v>
      </c>
      <c r="B51" s="55"/>
      <c r="C51" s="55"/>
      <c r="D51" s="55"/>
      <c r="E51" s="55"/>
      <c r="F51" s="55"/>
      <c r="G51" s="34"/>
      <c r="H51" s="37"/>
      <c r="I51" s="37"/>
      <c r="J51" s="38"/>
      <c r="K51" s="38"/>
      <c r="L51" s="38"/>
      <c r="AB51" s="39"/>
      <c r="AC51" s="39" t="s">
        <v>80</v>
      </c>
    </row>
    <row r="52" spans="1:29" customFormat="1" ht="15" hidden="1" x14ac:dyDescent="0.25">
      <c r="A52" s="55" t="s">
        <v>81</v>
      </c>
      <c r="B52" s="55"/>
      <c r="C52" s="55"/>
      <c r="D52" s="55"/>
      <c r="E52" s="55"/>
      <c r="F52" s="55"/>
      <c r="G52" s="34"/>
      <c r="H52" s="37"/>
      <c r="I52" s="37"/>
      <c r="J52" s="38"/>
      <c r="K52" s="38"/>
      <c r="L52" s="38"/>
      <c r="AB52" s="39"/>
      <c r="AC52" s="39" t="s">
        <v>81</v>
      </c>
    </row>
    <row r="53" spans="1:29" customFormat="1" ht="15" hidden="1" x14ac:dyDescent="0.25">
      <c r="A53" s="55" t="s">
        <v>82</v>
      </c>
      <c r="B53" s="55"/>
      <c r="C53" s="55"/>
      <c r="D53" s="55"/>
      <c r="E53" s="55"/>
      <c r="F53" s="55"/>
      <c r="G53" s="34"/>
      <c r="H53" s="37"/>
      <c r="I53" s="37"/>
      <c r="J53" s="38"/>
      <c r="K53" s="38"/>
      <c r="L53" s="38"/>
      <c r="AB53" s="39"/>
      <c r="AC53" s="39" t="s">
        <v>82</v>
      </c>
    </row>
    <row r="54" spans="1:29" customFormat="1" ht="15" hidden="1" x14ac:dyDescent="0.25">
      <c r="A54" s="55" t="s">
        <v>83</v>
      </c>
      <c r="B54" s="55"/>
      <c r="C54" s="55"/>
      <c r="D54" s="55"/>
      <c r="E54" s="55"/>
      <c r="F54" s="55"/>
      <c r="G54" s="34"/>
      <c r="H54" s="37"/>
      <c r="I54" s="37"/>
      <c r="J54" s="38"/>
      <c r="K54" s="38"/>
      <c r="L54" s="38"/>
      <c r="AB54" s="39"/>
      <c r="AC54" s="39" t="s">
        <v>83</v>
      </c>
    </row>
    <row r="55" spans="1:29" customFormat="1" ht="15" hidden="1" x14ac:dyDescent="0.25">
      <c r="A55" s="55" t="s">
        <v>84</v>
      </c>
      <c r="B55" s="55"/>
      <c r="C55" s="55"/>
      <c r="D55" s="55"/>
      <c r="E55" s="55"/>
      <c r="F55" s="55"/>
      <c r="G55" s="34"/>
      <c r="H55" s="37"/>
      <c r="I55" s="37"/>
      <c r="J55" s="38"/>
      <c r="K55" s="38"/>
      <c r="L55" s="38"/>
      <c r="AB55" s="39"/>
      <c r="AC55" s="39" t="s">
        <v>84</v>
      </c>
    </row>
    <row r="56" spans="1:29" customFormat="1" ht="15" hidden="1" x14ac:dyDescent="0.25">
      <c r="A56" s="55" t="s">
        <v>85</v>
      </c>
      <c r="B56" s="55"/>
      <c r="C56" s="55"/>
      <c r="D56" s="55"/>
      <c r="E56" s="55"/>
      <c r="F56" s="55"/>
      <c r="G56" s="34"/>
      <c r="H56" s="37"/>
      <c r="I56" s="37"/>
      <c r="J56" s="38"/>
      <c r="K56" s="38"/>
      <c r="L56" s="38"/>
      <c r="AB56" s="39"/>
      <c r="AC56" s="39" t="s">
        <v>85</v>
      </c>
    </row>
    <row r="57" spans="1:29" customFormat="1" ht="15" hidden="1" x14ac:dyDescent="0.25">
      <c r="A57" s="55" t="s">
        <v>86</v>
      </c>
      <c r="B57" s="55"/>
      <c r="C57" s="55"/>
      <c r="D57" s="55"/>
      <c r="E57" s="55"/>
      <c r="F57" s="55"/>
      <c r="G57" s="34"/>
      <c r="H57" s="37"/>
      <c r="I57" s="37"/>
      <c r="J57" s="38"/>
      <c r="K57" s="38"/>
      <c r="L57" s="38"/>
      <c r="AB57" s="39"/>
      <c r="AC57" s="39" t="s">
        <v>86</v>
      </c>
    </row>
    <row r="58" spans="1:29" customFormat="1" ht="15" hidden="1" x14ac:dyDescent="0.25">
      <c r="A58" s="55" t="s">
        <v>87</v>
      </c>
      <c r="B58" s="55"/>
      <c r="C58" s="55"/>
      <c r="D58" s="55"/>
      <c r="E58" s="55"/>
      <c r="F58" s="55"/>
      <c r="G58" s="34"/>
      <c r="H58" s="37"/>
      <c r="I58" s="37"/>
      <c r="J58" s="38"/>
      <c r="K58" s="38"/>
      <c r="L58" s="38"/>
      <c r="AB58" s="39"/>
      <c r="AC58" s="39" t="s">
        <v>87</v>
      </c>
    </row>
    <row r="59" spans="1:29" customFormat="1" ht="15" hidden="1" x14ac:dyDescent="0.25">
      <c r="A59" s="55" t="s">
        <v>88</v>
      </c>
      <c r="B59" s="55"/>
      <c r="C59" s="55"/>
      <c r="D59" s="55"/>
      <c r="E59" s="55"/>
      <c r="F59" s="55"/>
      <c r="G59" s="34"/>
      <c r="H59" s="37"/>
      <c r="I59" s="37"/>
      <c r="J59" s="38"/>
      <c r="K59" s="38"/>
      <c r="L59" s="38"/>
      <c r="AB59" s="39"/>
      <c r="AC59" s="39" t="s">
        <v>88</v>
      </c>
    </row>
    <row r="60" spans="1:29" customFormat="1" ht="15" hidden="1" x14ac:dyDescent="0.25">
      <c r="A60" s="55" t="s">
        <v>80</v>
      </c>
      <c r="B60" s="55"/>
      <c r="C60" s="55"/>
      <c r="D60" s="55"/>
      <c r="E60" s="55"/>
      <c r="F60" s="55"/>
      <c r="G60" s="34"/>
      <c r="H60" s="37"/>
      <c r="I60" s="37"/>
      <c r="J60" s="38"/>
      <c r="K60" s="38"/>
      <c r="L60" s="38"/>
      <c r="AB60" s="39"/>
      <c r="AC60" s="39" t="s">
        <v>80</v>
      </c>
    </row>
    <row r="61" spans="1:29" customFormat="1" ht="15" hidden="1" x14ac:dyDescent="0.25">
      <c r="A61" s="55" t="s">
        <v>89</v>
      </c>
      <c r="B61" s="55"/>
      <c r="C61" s="55"/>
      <c r="D61" s="55"/>
      <c r="E61" s="55"/>
      <c r="F61" s="55"/>
      <c r="G61" s="34"/>
      <c r="H61" s="37"/>
      <c r="I61" s="37"/>
      <c r="J61" s="38"/>
      <c r="K61" s="38"/>
      <c r="L61" s="38"/>
      <c r="AB61" s="39"/>
      <c r="AC61" s="39" t="s">
        <v>89</v>
      </c>
    </row>
    <row r="62" spans="1:29" customFormat="1" ht="15" hidden="1" x14ac:dyDescent="0.25">
      <c r="A62" s="55" t="s">
        <v>90</v>
      </c>
      <c r="B62" s="55"/>
      <c r="C62" s="55"/>
      <c r="D62" s="55"/>
      <c r="E62" s="55"/>
      <c r="F62" s="55"/>
      <c r="G62" s="34"/>
      <c r="H62" s="37"/>
      <c r="I62" s="37"/>
      <c r="J62" s="38"/>
      <c r="K62" s="38"/>
      <c r="L62" s="38"/>
      <c r="AB62" s="39"/>
      <c r="AC62" s="39" t="s">
        <v>90</v>
      </c>
    </row>
    <row r="63" spans="1:29" customFormat="1" ht="15" hidden="1" x14ac:dyDescent="0.25">
      <c r="A63" s="55" t="s">
        <v>91</v>
      </c>
      <c r="B63" s="55"/>
      <c r="C63" s="55"/>
      <c r="D63" s="55"/>
      <c r="E63" s="55"/>
      <c r="F63" s="55"/>
      <c r="G63" s="34"/>
      <c r="H63" s="37"/>
      <c r="I63" s="37"/>
      <c r="J63" s="38"/>
      <c r="K63" s="38"/>
      <c r="L63" s="38"/>
      <c r="AB63" s="39"/>
      <c r="AC63" s="39" t="s">
        <v>91</v>
      </c>
    </row>
    <row r="64" spans="1:29" customFormat="1" ht="15" hidden="1" x14ac:dyDescent="0.25">
      <c r="A64" s="55" t="s">
        <v>92</v>
      </c>
      <c r="B64" s="55"/>
      <c r="C64" s="55"/>
      <c r="D64" s="55"/>
      <c r="E64" s="55"/>
      <c r="F64" s="55"/>
      <c r="G64" s="34"/>
      <c r="H64" s="37"/>
      <c r="I64" s="37"/>
      <c r="J64" s="38"/>
      <c r="K64" s="38"/>
      <c r="L64" s="38"/>
      <c r="AB64" s="39"/>
      <c r="AC64" s="39" t="s">
        <v>92</v>
      </c>
    </row>
    <row r="65" spans="1:36" customFormat="1" ht="15" hidden="1" x14ac:dyDescent="0.25">
      <c r="A65" s="55" t="s">
        <v>80</v>
      </c>
      <c r="B65" s="55"/>
      <c r="C65" s="55"/>
      <c r="D65" s="55"/>
      <c r="E65" s="55"/>
      <c r="F65" s="55"/>
      <c r="G65" s="34"/>
      <c r="H65" s="37"/>
      <c r="I65" s="37"/>
      <c r="J65" s="38"/>
      <c r="K65" s="38"/>
      <c r="L65" s="38"/>
      <c r="AB65" s="39"/>
      <c r="AC65" s="39" t="s">
        <v>80</v>
      </c>
    </row>
    <row r="66" spans="1:36" customFormat="1" ht="15" hidden="1" x14ac:dyDescent="0.25">
      <c r="A66" s="55" t="s">
        <v>93</v>
      </c>
      <c r="B66" s="55"/>
      <c r="C66" s="55"/>
      <c r="D66" s="55"/>
      <c r="E66" s="55"/>
      <c r="F66" s="55"/>
      <c r="G66" s="34"/>
      <c r="H66" s="37"/>
      <c r="I66" s="37"/>
      <c r="J66" s="38"/>
      <c r="K66" s="38"/>
      <c r="L66" s="38"/>
      <c r="AB66" s="39"/>
      <c r="AC66" s="39" t="s">
        <v>93</v>
      </c>
    </row>
    <row r="67" spans="1:36" customFormat="1" ht="15" hidden="1" x14ac:dyDescent="0.25">
      <c r="A67" s="55" t="s">
        <v>94</v>
      </c>
      <c r="B67" s="55"/>
      <c r="C67" s="55"/>
      <c r="D67" s="55"/>
      <c r="E67" s="55"/>
      <c r="F67" s="55"/>
      <c r="G67" s="34"/>
      <c r="H67" s="37"/>
      <c r="I67" s="37"/>
      <c r="J67" s="38"/>
      <c r="K67" s="38"/>
      <c r="L67" s="38"/>
      <c r="AB67" s="39"/>
      <c r="AC67" s="39" t="s">
        <v>94</v>
      </c>
    </row>
    <row r="68" spans="1:36" customFormat="1" ht="15" hidden="1" x14ac:dyDescent="0.25">
      <c r="A68" s="55" t="s">
        <v>95</v>
      </c>
      <c r="B68" s="55"/>
      <c r="C68" s="55"/>
      <c r="D68" s="55"/>
      <c r="E68" s="55"/>
      <c r="F68" s="55"/>
      <c r="G68" s="34"/>
      <c r="H68" s="37"/>
      <c r="I68" s="37"/>
      <c r="J68" s="38"/>
      <c r="K68" s="38"/>
      <c r="L68" s="38"/>
      <c r="AB68" s="39"/>
      <c r="AC68" s="39" t="s">
        <v>95</v>
      </c>
    </row>
    <row r="69" spans="1:36" customFormat="1" ht="15" hidden="1" x14ac:dyDescent="0.25">
      <c r="A69" s="55" t="s">
        <v>96</v>
      </c>
      <c r="B69" s="55"/>
      <c r="C69" s="55"/>
      <c r="D69" s="55"/>
      <c r="E69" s="55"/>
      <c r="F69" s="55"/>
      <c r="G69" s="34"/>
      <c r="H69" s="37"/>
      <c r="I69" s="37"/>
      <c r="J69" s="38"/>
      <c r="K69" s="38"/>
      <c r="L69" s="38"/>
      <c r="AB69" s="39"/>
      <c r="AC69" s="39" t="s">
        <v>96</v>
      </c>
    </row>
    <row r="70" spans="1:36" customFormat="1" ht="15" hidden="1" x14ac:dyDescent="0.25">
      <c r="A70" s="55" t="s">
        <v>97</v>
      </c>
      <c r="B70" s="55"/>
      <c r="C70" s="55"/>
      <c r="D70" s="55"/>
      <c r="E70" s="55"/>
      <c r="F70" s="55"/>
      <c r="G70" s="34"/>
      <c r="H70" s="37"/>
      <c r="I70" s="37"/>
      <c r="J70" s="38"/>
      <c r="K70" s="38"/>
      <c r="L70" s="38"/>
      <c r="AB70" s="39"/>
      <c r="AC70" s="39" t="s">
        <v>97</v>
      </c>
    </row>
    <row r="71" spans="1:36" customFormat="1" ht="15" hidden="1" x14ac:dyDescent="0.25">
      <c r="A71" s="52" t="s">
        <v>98</v>
      </c>
      <c r="B71" s="53"/>
      <c r="C71" s="53"/>
      <c r="D71" s="53"/>
      <c r="E71" s="53"/>
      <c r="F71" s="54"/>
      <c r="G71" s="34"/>
      <c r="H71" s="37"/>
      <c r="I71" s="37"/>
      <c r="J71" s="38"/>
      <c r="K71" s="38"/>
      <c r="L71" s="38"/>
      <c r="AB71" s="39" t="s">
        <v>98</v>
      </c>
      <c r="AC71" s="39"/>
    </row>
    <row r="72" spans="1:36" customFormat="1" ht="13.5" customHeight="1" x14ac:dyDescent="0.25"/>
    <row r="73" spans="1:36" customFormat="1" ht="15" x14ac:dyDescent="0.25">
      <c r="A73" s="56"/>
      <c r="B73" s="56"/>
      <c r="C73" s="56"/>
      <c r="D73" s="56"/>
      <c r="E73" s="56"/>
      <c r="F73" s="56"/>
      <c r="G73" s="56"/>
      <c r="H73" s="40"/>
      <c r="AD73" s="2" t="s">
        <v>1</v>
      </c>
      <c r="AE73" s="2" t="s">
        <v>1</v>
      </c>
      <c r="AF73" s="2" t="s">
        <v>1</v>
      </c>
      <c r="AG73" s="2" t="s">
        <v>1</v>
      </c>
      <c r="AH73" s="2" t="s">
        <v>1</v>
      </c>
      <c r="AI73" s="2" t="s">
        <v>1</v>
      </c>
      <c r="AJ73" s="2" t="s">
        <v>1</v>
      </c>
    </row>
  </sheetData>
  <mergeCells count="44">
    <mergeCell ref="A71:F71"/>
    <mergeCell ref="A73:G73"/>
    <mergeCell ref="A66:F66"/>
    <mergeCell ref="A67:F67"/>
    <mergeCell ref="A68:F68"/>
    <mergeCell ref="A69:F69"/>
    <mergeCell ref="A70:F70"/>
    <mergeCell ref="A61:F61"/>
    <mergeCell ref="A62:F62"/>
    <mergeCell ref="A63:F63"/>
    <mergeCell ref="A64:F64"/>
    <mergeCell ref="A65:F65"/>
    <mergeCell ref="A56:F56"/>
    <mergeCell ref="A57:F57"/>
    <mergeCell ref="A58:F58"/>
    <mergeCell ref="A59:F59"/>
    <mergeCell ref="A60:F60"/>
    <mergeCell ref="A51:F51"/>
    <mergeCell ref="A52:F52"/>
    <mergeCell ref="A53:F53"/>
    <mergeCell ref="A54:F54"/>
    <mergeCell ref="A55:F55"/>
    <mergeCell ref="A46:F46"/>
    <mergeCell ref="A47:F47"/>
    <mergeCell ref="A48:F48"/>
    <mergeCell ref="A49:F49"/>
    <mergeCell ref="A50:F50"/>
    <mergeCell ref="A19:G19"/>
    <mergeCell ref="A20:G20"/>
    <mergeCell ref="A38:G38"/>
    <mergeCell ref="A39:G39"/>
    <mergeCell ref="A45:F45"/>
    <mergeCell ref="F14:G14"/>
    <mergeCell ref="A16:A17"/>
    <mergeCell ref="B16:B17"/>
    <mergeCell ref="C16:C17"/>
    <mergeCell ref="D16:D17"/>
    <mergeCell ref="E16:E17"/>
    <mergeCell ref="F16:G16"/>
    <mergeCell ref="C1:E1"/>
    <mergeCell ref="B7:F7"/>
    <mergeCell ref="C10:D10"/>
    <mergeCell ref="F12:G12"/>
    <mergeCell ref="F13:G13"/>
  </mergeCells>
  <printOptions horizontalCentered="1"/>
  <pageMargins left="0.39370077848434498" right="0.23622047901153601" top="0.35433071851730302" bottom="0.31496062874794001" header="0.118110239505768" footer="0.118110239505768"/>
  <pageSetup paperSize="9" scale="7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1632-2021-3.1-КЖ1_07.03.010-Сме</vt:lpstr>
      <vt:lpstr>'1632-2021-3.1-КЖ1_07.03.010-Сме'!Заголовки_для_печати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Валенко Мария Викторовна \ Mariia Valenko</dc:creator>
  <cp:lastModifiedBy>Валенко Мария Викторовна \ Mariia Valenko</cp:lastModifiedBy>
  <cp:lastPrinted>2022-11-14T14:02:04Z</cp:lastPrinted>
  <dcterms:created xsi:type="dcterms:W3CDTF">2020-09-30T08:50:27Z</dcterms:created>
  <dcterms:modified xsi:type="dcterms:W3CDTF">2025-08-15T13:30:45Z</dcterms:modified>
</cp:coreProperties>
</file>